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mikesmart/Documents/AllSessions2016Essential/Session 3/"/>
    </mc:Choice>
  </mc:AlternateContent>
  <bookViews>
    <workbookView xWindow="0" yWindow="460" windowWidth="32000" windowHeight="16020"/>
  </bookViews>
  <sheets>
    <sheet name="World Cars" sheetId="1" r:id="rId1"/>
    <sheet name="Transposed" sheetId="3" r:id="rId2"/>
    <sheet name="Italian Cars" sheetId="2" r:id="rId3"/>
  </sheet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H5" i="1" l="1"/>
  <c r="H6" i="1"/>
  <c r="H7" i="1"/>
  <c r="H8" i="1"/>
  <c r="H9" i="1"/>
  <c r="H10" i="1"/>
  <c r="H11" i="1"/>
  <c r="H12" i="1"/>
  <c r="H13" i="1"/>
  <c r="H14" i="1"/>
  <c r="H15" i="1"/>
  <c r="H4" i="1"/>
  <c r="M6" i="3"/>
  <c r="L6" i="3"/>
  <c r="K6" i="3"/>
  <c r="J6" i="3"/>
  <c r="I6" i="3"/>
  <c r="H6" i="3"/>
  <c r="G6" i="3"/>
  <c r="F6" i="3"/>
  <c r="E6" i="3"/>
  <c r="D6" i="3"/>
  <c r="C6" i="3"/>
  <c r="B6" i="3"/>
  <c r="D5" i="1"/>
  <c r="D6" i="1"/>
  <c r="D7" i="1"/>
  <c r="D8" i="1"/>
  <c r="D9" i="1"/>
  <c r="D10" i="1"/>
  <c r="D11" i="1"/>
  <c r="D12" i="1"/>
  <c r="D13" i="1"/>
  <c r="D14" i="1"/>
  <c r="D15" i="1"/>
  <c r="D4" i="1"/>
</calcChain>
</file>

<file path=xl/comments1.xml><?xml version="1.0" encoding="utf-8"?>
<comments xmlns="http://schemas.openxmlformats.org/spreadsheetml/2006/main">
  <authors>
    <author>Mike Smart</author>
  </authors>
  <commentList>
    <comment ref="B8" authorId="0">
      <text>
        <r>
          <rPr>
            <b/>
            <sz val="10"/>
            <color indexed="81"/>
            <rFont val="Calibri"/>
          </rPr>
          <t>Mike Smart:</t>
        </r>
        <r>
          <rPr>
            <sz val="10"/>
            <color indexed="81"/>
            <rFont val="Calibri"/>
          </rPr>
          <t xml:space="preserve">
In 2015 Ferrari unveiled the Ferrari 488 GTB at the Geneva Motor Show.  It replaces the Ferrari 458 Italia (produced between 2009 and 2015).  Ferrari don’t quote a specific top speed for the 488 GTB, stating only that it has a top speed “in excess of” 205 MPH.  The new 3.9 litre twin-turbo V8 engine produces 169 bhp per litre, a new record for a Ferrari road car.</t>
        </r>
      </text>
    </comment>
    <comment ref="B12" authorId="0">
      <text>
        <r>
          <rPr>
            <b/>
            <sz val="10"/>
            <color indexed="81"/>
            <rFont val="Calibri"/>
          </rPr>
          <t>Mike Smart:</t>
        </r>
        <r>
          <rPr>
            <sz val="10"/>
            <color indexed="81"/>
            <rFont val="Calibri"/>
          </rPr>
          <t xml:space="preserve">
The Mercedes SLS AMG’s engine was described by Mercedes (at the 2009 launch) as “the world’s most powerful naturally aspirated production series engine”.  Mercedes have described this car as “the spiritual successor to the Mercedes-Benz 300SL Gullwing”.  Celebrities who have purchased the SLS include Eddie Murphy, Arnold Schwarzenegger, Al Pacino, Floyd Mayweather, Boris Becker, Mark Wahlberg, Roger Federer, Sylvester Stallone, Tom Hanks, Cristiano Ronaldo, Lewis Hamilton, Jay Leno and Jeremy Clarkson.  Production ended in 2014.</t>
        </r>
      </text>
    </comment>
    <comment ref="B14" authorId="0">
      <text>
        <r>
          <rPr>
            <b/>
            <sz val="10"/>
            <color indexed="81"/>
            <rFont val="Calibri"/>
          </rPr>
          <t>Mike Smart:</t>
        </r>
        <r>
          <rPr>
            <sz val="10"/>
            <color indexed="81"/>
            <rFont val="Calibri"/>
          </rPr>
          <t xml:space="preserve">
The all electric Tesla Model S P90D was introduced in July 2015.  The Tesla allows the driver to select “ludicrous mode”.  When in ludicrous mode the Tesla is the world’s fastest accelerating sedan.  The Tesla Model S has proved that electric cars can have a useful range.  In 2015 the Tesla Model S could cover 253 miles before exhausting the battery. Batteries could also be re-charged to 80% of capacity in 40 minutes and fully charged in 75 minutes.  It is expected that Tesla will continue to advance their battery technology even further in the coming years. </t>
        </r>
      </text>
    </comment>
  </commentList>
</comments>
</file>

<file path=xl/sharedStrings.xml><?xml version="1.0" encoding="utf-8"?>
<sst xmlns="http://schemas.openxmlformats.org/spreadsheetml/2006/main" count="114" uniqueCount="37">
  <si>
    <t>Make</t>
  </si>
  <si>
    <t>Model</t>
  </si>
  <si>
    <t>Top Speed (MPH)</t>
  </si>
  <si>
    <t>0-60</t>
  </si>
  <si>
    <t>BHP</t>
  </si>
  <si>
    <t>Price (USD)</t>
  </si>
  <si>
    <t>Country</t>
  </si>
  <si>
    <t>Ferrari</t>
  </si>
  <si>
    <t>F12 Berlinetta</t>
  </si>
  <si>
    <t>Italy</t>
  </si>
  <si>
    <t>Lamborghini</t>
  </si>
  <si>
    <t>Aventador Super Veloce</t>
  </si>
  <si>
    <t>Aston Martin</t>
  </si>
  <si>
    <t>V12 Vantage S</t>
  </si>
  <si>
    <t>UK</t>
  </si>
  <si>
    <t>488 GTB</t>
  </si>
  <si>
    <t>Huracán</t>
  </si>
  <si>
    <t>Porsche</t>
  </si>
  <si>
    <t>911 Turbo S Sport+</t>
  </si>
  <si>
    <t>Germany</t>
  </si>
  <si>
    <t>Vanquish Volante</t>
  </si>
  <si>
    <t>Mercedes</t>
  </si>
  <si>
    <t>Lotus</t>
  </si>
  <si>
    <t>Evora 400</t>
  </si>
  <si>
    <t>Tesla</t>
  </si>
  <si>
    <t>Model S P90D</t>
  </si>
  <si>
    <t>USA</t>
  </si>
  <si>
    <t>The World's Fastest Cars</t>
  </si>
  <si>
    <t>SLS AMG Black Series</t>
  </si>
  <si>
    <t>Bugatti</t>
  </si>
  <si>
    <t>Veyron Super Sport</t>
  </si>
  <si>
    <t>LaFerrari</t>
  </si>
  <si>
    <t>The World's Fastest Italian Cars</t>
  </si>
  <si>
    <t>MPH</t>
  </si>
  <si>
    <t>KM/H</t>
  </si>
  <si>
    <t>Price (GBP)</t>
  </si>
  <si>
    <t>USD/GBP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</si>
</sst>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_-* #,##0_-;\-* #,##0_-;_-* &quot;-&quot;??_-;_-@_-"/>
    <numFmt numFmtId="166" formatCode="_-* #,##0.00000_-;\-* #,##0.00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color indexed="81"/>
      <name val="Calibri"/>
    </font>
    <font>
      <b/>
      <sz val="10"/>
      <color indexed="81"/>
      <name val="Calibri"/>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164" fontId="1" fillId="0" borderId="0" applyFont="0" applyFill="0" applyBorder="0" applyAlignment="0" applyProtection="0"/>
  </cellStyleXfs>
  <cellXfs count="10">
    <xf numFmtId="0" fontId="0" fillId="0" borderId="0" xfId="0"/>
    <xf numFmtId="0" fontId="2" fillId="0" borderId="0" xfId="0" applyFont="1"/>
    <xf numFmtId="165" fontId="0" fillId="0" borderId="0" xfId="1" applyNumberFormat="1" applyFont="1"/>
    <xf numFmtId="0" fontId="0" fillId="0" borderId="0" xfId="0" applyNumberFormat="1"/>
    <xf numFmtId="165" fontId="2" fillId="0" borderId="0" xfId="1" applyNumberFormat="1" applyFont="1"/>
    <xf numFmtId="0" fontId="0" fillId="0" borderId="0" xfId="0" applyFont="1"/>
    <xf numFmtId="3" fontId="0" fillId="0" borderId="0" xfId="0" applyNumberFormat="1" applyFont="1"/>
    <xf numFmtId="165" fontId="1" fillId="0" borderId="0" xfId="1" applyNumberFormat="1" applyFont="1"/>
    <xf numFmtId="1" fontId="0" fillId="0" borderId="0" xfId="0" applyNumberFormat="1" applyFont="1"/>
    <xf numFmtId="166" fontId="2" fillId="0" borderId="0" xfId="1"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
  <sheetViews>
    <sheetView tabSelected="1" workbookViewId="0"/>
  </sheetViews>
  <sheetFormatPr baseColWidth="10" defaultColWidth="8.83203125" defaultRowHeight="15" x14ac:dyDescent="0.2"/>
  <cols>
    <col min="1" max="1" width="12.5" bestFit="1" customWidth="1"/>
    <col min="2" max="2" width="24.83203125" bestFit="1" customWidth="1"/>
    <col min="3" max="3" width="4.83203125" bestFit="1" customWidth="1"/>
    <col min="4" max="4" width="5.6640625" bestFit="1" customWidth="1"/>
    <col min="5" max="5" width="4.6640625" bestFit="1" customWidth="1"/>
    <col min="6" max="6" width="5.33203125" bestFit="1" customWidth="1"/>
    <col min="7" max="7" width="11.5" style="2" bestFit="1" customWidth="1"/>
    <col min="8" max="8" width="11.5" style="2" customWidth="1"/>
    <col min="9" max="9" width="9" bestFit="1" customWidth="1"/>
  </cols>
  <sheetData>
    <row r="1" spans="1:9" x14ac:dyDescent="0.2">
      <c r="A1" s="1" t="s">
        <v>27</v>
      </c>
      <c r="G1" s="4" t="s">
        <v>36</v>
      </c>
      <c r="H1" s="9">
        <v>0.66518999999999995</v>
      </c>
    </row>
    <row r="3" spans="1:9" x14ac:dyDescent="0.2">
      <c r="A3" s="1" t="s">
        <v>0</v>
      </c>
      <c r="B3" s="1" t="s">
        <v>1</v>
      </c>
      <c r="C3" s="1" t="s">
        <v>33</v>
      </c>
      <c r="D3" s="1" t="s">
        <v>34</v>
      </c>
      <c r="E3" s="1" t="s">
        <v>3</v>
      </c>
      <c r="F3" s="1" t="s">
        <v>4</v>
      </c>
      <c r="G3" s="4" t="s">
        <v>5</v>
      </c>
      <c r="H3" s="4" t="s">
        <v>35</v>
      </c>
      <c r="I3" s="1" t="s">
        <v>6</v>
      </c>
    </row>
    <row r="4" spans="1:9" s="5" customFormat="1" x14ac:dyDescent="0.2">
      <c r="A4" s="5" t="s">
        <v>29</v>
      </c>
      <c r="B4" s="5" t="s">
        <v>30</v>
      </c>
      <c r="C4" s="5">
        <v>268</v>
      </c>
      <c r="D4" s="8">
        <f>C4*1.609344</f>
        <v>431.30419200000006</v>
      </c>
      <c r="E4" s="5">
        <v>2.4</v>
      </c>
      <c r="F4" s="6">
        <v>1184</v>
      </c>
      <c r="G4" s="7">
        <v>1700000</v>
      </c>
      <c r="H4" s="7">
        <f>G4*$H$1</f>
        <v>1130823</v>
      </c>
      <c r="I4" s="5" t="s">
        <v>19</v>
      </c>
    </row>
    <row r="5" spans="1:9" x14ac:dyDescent="0.2">
      <c r="A5" t="s">
        <v>7</v>
      </c>
      <c r="B5" t="s">
        <v>8</v>
      </c>
      <c r="C5" s="3">
        <v>227</v>
      </c>
      <c r="D5" s="8">
        <f t="shared" ref="D5:D15" si="0">C5*1.609344</f>
        <v>365.32108800000003</v>
      </c>
      <c r="E5" s="3">
        <v>3.1</v>
      </c>
      <c r="F5" s="3">
        <v>730</v>
      </c>
      <c r="G5" s="2">
        <v>330000</v>
      </c>
      <c r="H5" s="7">
        <f t="shared" ref="H5:H15" si="1">G5*$H$1</f>
        <v>219512.69999999998</v>
      </c>
      <c r="I5" t="s">
        <v>9</v>
      </c>
    </row>
    <row r="6" spans="1:9" x14ac:dyDescent="0.2">
      <c r="A6" t="s">
        <v>10</v>
      </c>
      <c r="B6" t="s">
        <v>11</v>
      </c>
      <c r="C6" s="3">
        <v>217</v>
      </c>
      <c r="D6" s="8">
        <f t="shared" si="0"/>
        <v>349.22764800000004</v>
      </c>
      <c r="E6" s="3">
        <v>2.8</v>
      </c>
      <c r="F6" s="3">
        <v>690</v>
      </c>
      <c r="G6" s="2">
        <v>493095</v>
      </c>
      <c r="H6" s="7">
        <f t="shared" si="1"/>
        <v>328001.86304999999</v>
      </c>
      <c r="I6" t="s">
        <v>9</v>
      </c>
    </row>
    <row r="7" spans="1:9" x14ac:dyDescent="0.2">
      <c r="A7" t="s">
        <v>12</v>
      </c>
      <c r="B7" t="s">
        <v>13</v>
      </c>
      <c r="C7" s="3">
        <v>205</v>
      </c>
      <c r="D7" s="8">
        <f t="shared" si="0"/>
        <v>329.91552000000001</v>
      </c>
      <c r="E7" s="3">
        <v>3.7</v>
      </c>
      <c r="F7" s="3">
        <v>565</v>
      </c>
      <c r="G7" s="2">
        <v>123695</v>
      </c>
      <c r="H7" s="7">
        <f t="shared" si="1"/>
        <v>82280.677049999998</v>
      </c>
      <c r="I7" t="s">
        <v>14</v>
      </c>
    </row>
    <row r="8" spans="1:9" x14ac:dyDescent="0.2">
      <c r="A8" t="s">
        <v>7</v>
      </c>
      <c r="B8" t="s">
        <v>15</v>
      </c>
      <c r="C8" s="3">
        <v>205</v>
      </c>
      <c r="D8" s="8">
        <f t="shared" si="0"/>
        <v>329.91552000000001</v>
      </c>
      <c r="E8" s="3">
        <v>2.9</v>
      </c>
      <c r="F8" s="3">
        <v>661</v>
      </c>
      <c r="G8" s="2">
        <v>242737</v>
      </c>
      <c r="H8" s="7">
        <f t="shared" si="1"/>
        <v>161466.22503</v>
      </c>
      <c r="I8" t="s">
        <v>9</v>
      </c>
    </row>
    <row r="9" spans="1:9" x14ac:dyDescent="0.2">
      <c r="A9" t="s">
        <v>10</v>
      </c>
      <c r="B9" t="s">
        <v>16</v>
      </c>
      <c r="C9" s="3">
        <v>202</v>
      </c>
      <c r="D9" s="8">
        <f t="shared" si="0"/>
        <v>325.08748800000001</v>
      </c>
      <c r="E9" s="3">
        <v>2.5</v>
      </c>
      <c r="F9" s="3">
        <v>602</v>
      </c>
      <c r="G9" s="2">
        <v>237250</v>
      </c>
      <c r="H9" s="7">
        <f t="shared" si="1"/>
        <v>157816.32749999998</v>
      </c>
      <c r="I9" t="s">
        <v>9</v>
      </c>
    </row>
    <row r="10" spans="1:9" x14ac:dyDescent="0.2">
      <c r="A10" t="s">
        <v>17</v>
      </c>
      <c r="B10" t="s">
        <v>18</v>
      </c>
      <c r="C10" s="3">
        <v>197</v>
      </c>
      <c r="D10" s="8">
        <f t="shared" si="0"/>
        <v>317.04076800000001</v>
      </c>
      <c r="E10" s="3">
        <v>3.1</v>
      </c>
      <c r="F10" s="3">
        <v>560</v>
      </c>
      <c r="G10" s="2">
        <v>241105</v>
      </c>
      <c r="H10" s="7">
        <f t="shared" si="1"/>
        <v>160380.63494999998</v>
      </c>
      <c r="I10" t="s">
        <v>19</v>
      </c>
    </row>
    <row r="11" spans="1:9" x14ac:dyDescent="0.2">
      <c r="A11" t="s">
        <v>12</v>
      </c>
      <c r="B11" t="s">
        <v>20</v>
      </c>
      <c r="C11" s="3">
        <v>197</v>
      </c>
      <c r="D11" s="8">
        <f t="shared" si="0"/>
        <v>317.04076800000001</v>
      </c>
      <c r="E11" s="3">
        <v>3.8</v>
      </c>
      <c r="F11" s="3">
        <v>568</v>
      </c>
      <c r="G11" s="2">
        <v>299000</v>
      </c>
      <c r="H11" s="7">
        <f t="shared" si="1"/>
        <v>198891.81</v>
      </c>
      <c r="I11" t="s">
        <v>14</v>
      </c>
    </row>
    <row r="12" spans="1:9" x14ac:dyDescent="0.2">
      <c r="A12" t="s">
        <v>21</v>
      </c>
      <c r="B12" t="s">
        <v>28</v>
      </c>
      <c r="C12" s="3">
        <v>196</v>
      </c>
      <c r="D12" s="8">
        <f t="shared" si="0"/>
        <v>315.43142399999999</v>
      </c>
      <c r="E12" s="3">
        <v>3.5</v>
      </c>
      <c r="F12" s="3">
        <v>622</v>
      </c>
      <c r="G12" s="2">
        <v>275000</v>
      </c>
      <c r="H12" s="7">
        <f t="shared" si="1"/>
        <v>182927.25</v>
      </c>
      <c r="I12" t="s">
        <v>19</v>
      </c>
    </row>
    <row r="13" spans="1:9" x14ac:dyDescent="0.2">
      <c r="A13" t="s">
        <v>22</v>
      </c>
      <c r="B13" t="s">
        <v>23</v>
      </c>
      <c r="C13" s="3">
        <v>186</v>
      </c>
      <c r="D13" s="8">
        <f t="shared" si="0"/>
        <v>299.33798400000001</v>
      </c>
      <c r="E13" s="3">
        <v>4.0999999999999996</v>
      </c>
      <c r="F13" s="3">
        <v>400</v>
      </c>
      <c r="G13" s="2">
        <v>89900</v>
      </c>
      <c r="H13" s="7">
        <f t="shared" si="1"/>
        <v>59800.580999999998</v>
      </c>
      <c r="I13" t="s">
        <v>14</v>
      </c>
    </row>
    <row r="14" spans="1:9" x14ac:dyDescent="0.2">
      <c r="A14" t="s">
        <v>24</v>
      </c>
      <c r="B14" t="s">
        <v>25</v>
      </c>
      <c r="C14" s="3">
        <v>155</v>
      </c>
      <c r="D14" s="8">
        <f t="shared" si="0"/>
        <v>249.44832000000002</v>
      </c>
      <c r="E14" s="3">
        <v>2.6</v>
      </c>
      <c r="F14" s="3">
        <v>762</v>
      </c>
      <c r="G14" s="2">
        <v>130700</v>
      </c>
      <c r="H14" s="7">
        <f t="shared" si="1"/>
        <v>86940.332999999999</v>
      </c>
      <c r="I14" t="s">
        <v>26</v>
      </c>
    </row>
    <row r="15" spans="1:9" x14ac:dyDescent="0.2">
      <c r="A15" t="s">
        <v>7</v>
      </c>
      <c r="B15" t="s">
        <v>31</v>
      </c>
      <c r="C15" s="3">
        <v>217</v>
      </c>
      <c r="D15" s="8">
        <f t="shared" si="0"/>
        <v>349.22764800000004</v>
      </c>
      <c r="E15" s="3">
        <v>2.6</v>
      </c>
      <c r="F15" s="3">
        <v>950</v>
      </c>
      <c r="G15" s="2">
        <v>1690000</v>
      </c>
      <c r="H15" s="7">
        <f t="shared" si="1"/>
        <v>1124171.0999999999</v>
      </c>
      <c r="I15" t="s">
        <v>9</v>
      </c>
    </row>
  </sheetData>
  <phoneticPr fontId="5" type="noConversion"/>
  <pageMargins left="0.7" right="0.7" top="0.75" bottom="0.75" header="0.3" footer="0.3"/>
  <pageSetup paperSize="9" orientation="portrait" cellComments="asDisplayed"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workbookViewId="0"/>
  </sheetViews>
  <sheetFormatPr baseColWidth="10" defaultRowHeight="15" x14ac:dyDescent="0.2"/>
  <cols>
    <col min="1" max="1" width="10.6640625" bestFit="1" customWidth="1"/>
    <col min="2" max="2" width="15.6640625" bestFit="1" customWidth="1"/>
    <col min="3" max="3" width="11.5" bestFit="1" customWidth="1"/>
    <col min="4" max="4" width="19.1640625" bestFit="1" customWidth="1"/>
    <col min="5" max="5" width="11.83203125" bestFit="1" customWidth="1"/>
    <col min="6" max="6" width="8.1640625" bestFit="1" customWidth="1"/>
    <col min="7" max="7" width="10.33203125" bestFit="1" customWidth="1"/>
    <col min="8" max="8" width="15.33203125" bestFit="1" customWidth="1"/>
    <col min="9" max="9" width="14.1640625" bestFit="1" customWidth="1"/>
    <col min="10" max="10" width="16.83203125" bestFit="1" customWidth="1"/>
    <col min="11" max="11" width="8.5" bestFit="1" customWidth="1"/>
    <col min="12" max="12" width="11.5" bestFit="1" customWidth="1"/>
    <col min="13" max="13" width="9.6640625" bestFit="1" customWidth="1"/>
  </cols>
  <sheetData>
    <row r="3" spans="1:13" x14ac:dyDescent="0.2">
      <c r="A3" s="1" t="s">
        <v>0</v>
      </c>
      <c r="B3" s="5" t="s">
        <v>29</v>
      </c>
      <c r="C3" t="s">
        <v>7</v>
      </c>
      <c r="D3" t="s">
        <v>10</v>
      </c>
      <c r="E3" t="s">
        <v>12</v>
      </c>
      <c r="F3" t="s">
        <v>7</v>
      </c>
      <c r="G3" t="s">
        <v>10</v>
      </c>
      <c r="H3" t="s">
        <v>17</v>
      </c>
      <c r="I3" t="s">
        <v>12</v>
      </c>
      <c r="J3" t="s">
        <v>21</v>
      </c>
      <c r="K3" t="s">
        <v>22</v>
      </c>
      <c r="L3" t="s">
        <v>24</v>
      </c>
      <c r="M3" t="s">
        <v>7</v>
      </c>
    </row>
    <row r="4" spans="1:13" x14ac:dyDescent="0.2">
      <c r="A4" s="1" t="s">
        <v>1</v>
      </c>
      <c r="B4" s="5" t="s">
        <v>30</v>
      </c>
      <c r="C4" t="s">
        <v>8</v>
      </c>
      <c r="D4" t="s">
        <v>11</v>
      </c>
      <c r="E4" t="s">
        <v>13</v>
      </c>
      <c r="F4" t="s">
        <v>15</v>
      </c>
      <c r="G4" t="s">
        <v>16</v>
      </c>
      <c r="H4" t="s">
        <v>18</v>
      </c>
      <c r="I4" t="s">
        <v>20</v>
      </c>
      <c r="J4" t="s">
        <v>28</v>
      </c>
      <c r="K4" t="s">
        <v>23</v>
      </c>
      <c r="L4" t="s">
        <v>25</v>
      </c>
      <c r="M4" t="s">
        <v>31</v>
      </c>
    </row>
    <row r="5" spans="1:13" x14ac:dyDescent="0.2">
      <c r="A5" s="1" t="s">
        <v>33</v>
      </c>
      <c r="B5" s="5">
        <v>268</v>
      </c>
      <c r="C5" s="3">
        <v>227</v>
      </c>
      <c r="D5" s="3">
        <v>217</v>
      </c>
      <c r="E5" s="3">
        <v>205</v>
      </c>
      <c r="F5" s="3">
        <v>205</v>
      </c>
      <c r="G5" s="3">
        <v>202</v>
      </c>
      <c r="H5" s="3">
        <v>197</v>
      </c>
      <c r="I5" s="3">
        <v>197</v>
      </c>
      <c r="J5" s="3">
        <v>196</v>
      </c>
      <c r="K5" s="3">
        <v>186</v>
      </c>
      <c r="L5" s="3">
        <v>155</v>
      </c>
      <c r="M5" s="3">
        <v>217</v>
      </c>
    </row>
    <row r="6" spans="1:13" x14ac:dyDescent="0.2">
      <c r="A6" s="1" t="s">
        <v>34</v>
      </c>
      <c r="B6" s="8">
        <f t="shared" ref="B6:M6" si="0">B5*1.609344</f>
        <v>431.30419200000006</v>
      </c>
      <c r="C6" s="8">
        <f t="shared" si="0"/>
        <v>365.32108800000003</v>
      </c>
      <c r="D6" s="8">
        <f t="shared" si="0"/>
        <v>349.22764800000004</v>
      </c>
      <c r="E6" s="8">
        <f t="shared" si="0"/>
        <v>329.91552000000001</v>
      </c>
      <c r="F6" s="8">
        <f t="shared" si="0"/>
        <v>329.91552000000001</v>
      </c>
      <c r="G6" s="8">
        <f t="shared" si="0"/>
        <v>325.08748800000001</v>
      </c>
      <c r="H6" s="8">
        <f t="shared" si="0"/>
        <v>317.04076800000001</v>
      </c>
      <c r="I6" s="8">
        <f t="shared" si="0"/>
        <v>317.04076800000001</v>
      </c>
      <c r="J6" s="8">
        <f t="shared" si="0"/>
        <v>315.43142399999999</v>
      </c>
      <c r="K6" s="8">
        <f t="shared" si="0"/>
        <v>299.33798400000001</v>
      </c>
      <c r="L6" s="8">
        <f t="shared" si="0"/>
        <v>249.44832000000002</v>
      </c>
      <c r="M6" s="8">
        <f t="shared" si="0"/>
        <v>349.22764800000004</v>
      </c>
    </row>
    <row r="7" spans="1:13" x14ac:dyDescent="0.2">
      <c r="A7" s="1" t="s">
        <v>3</v>
      </c>
      <c r="B7" s="5">
        <v>2.4</v>
      </c>
      <c r="C7" s="3">
        <v>3.1</v>
      </c>
      <c r="D7" s="3">
        <v>2.8</v>
      </c>
      <c r="E7" s="3">
        <v>3.7</v>
      </c>
      <c r="F7" s="3">
        <v>2.9</v>
      </c>
      <c r="G7" s="3">
        <v>2.5</v>
      </c>
      <c r="H7" s="3">
        <v>3.1</v>
      </c>
      <c r="I7" s="3">
        <v>3.8</v>
      </c>
      <c r="J7" s="3">
        <v>3.5</v>
      </c>
      <c r="K7" s="3">
        <v>4.0999999999999996</v>
      </c>
      <c r="L7" s="3">
        <v>2.6</v>
      </c>
      <c r="M7" s="3">
        <v>2.6</v>
      </c>
    </row>
    <row r="8" spans="1:13" x14ac:dyDescent="0.2">
      <c r="A8" s="1" t="s">
        <v>4</v>
      </c>
      <c r="B8" s="6">
        <v>1184</v>
      </c>
      <c r="C8" s="3">
        <v>730</v>
      </c>
      <c r="D8" s="3">
        <v>690</v>
      </c>
      <c r="E8" s="3">
        <v>565</v>
      </c>
      <c r="F8" s="3">
        <v>661</v>
      </c>
      <c r="G8" s="3">
        <v>602</v>
      </c>
      <c r="H8" s="3">
        <v>560</v>
      </c>
      <c r="I8" s="3">
        <v>568</v>
      </c>
      <c r="J8" s="3">
        <v>622</v>
      </c>
      <c r="K8" s="3">
        <v>400</v>
      </c>
      <c r="L8" s="3">
        <v>762</v>
      </c>
      <c r="M8" s="3">
        <v>950</v>
      </c>
    </row>
    <row r="9" spans="1:13" x14ac:dyDescent="0.2">
      <c r="A9" s="4" t="s">
        <v>5</v>
      </c>
      <c r="B9" s="7">
        <v>1700000</v>
      </c>
      <c r="C9" s="2">
        <v>330000</v>
      </c>
      <c r="D9" s="2">
        <v>493095</v>
      </c>
      <c r="E9" s="2">
        <v>123695</v>
      </c>
      <c r="F9" s="2">
        <v>242737</v>
      </c>
      <c r="G9" s="2">
        <v>237250</v>
      </c>
      <c r="H9" s="2">
        <v>241105</v>
      </c>
      <c r="I9" s="2">
        <v>299000</v>
      </c>
      <c r="J9" s="2">
        <v>275000</v>
      </c>
      <c r="K9" s="2">
        <v>89900</v>
      </c>
      <c r="L9" s="2">
        <v>130700</v>
      </c>
      <c r="M9" s="2">
        <v>1690000</v>
      </c>
    </row>
    <row r="10" spans="1:13" x14ac:dyDescent="0.2">
      <c r="A10" s="1" t="s">
        <v>6</v>
      </c>
      <c r="B10" s="5" t="s">
        <v>19</v>
      </c>
      <c r="C10" t="s">
        <v>9</v>
      </c>
      <c r="D10" t="s">
        <v>9</v>
      </c>
      <c r="E10" t="s">
        <v>14</v>
      </c>
      <c r="F10" t="s">
        <v>9</v>
      </c>
      <c r="G10" t="s">
        <v>9</v>
      </c>
      <c r="H10" t="s">
        <v>19</v>
      </c>
      <c r="I10" t="s">
        <v>14</v>
      </c>
      <c r="J10" t="s">
        <v>19</v>
      </c>
      <c r="K10" t="s">
        <v>14</v>
      </c>
      <c r="L10" t="s">
        <v>26</v>
      </c>
      <c r="M10"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heetViews>
  <sheetFormatPr baseColWidth="10" defaultRowHeight="15" x14ac:dyDescent="0.2"/>
  <cols>
    <col min="1" max="1" width="10.33203125" customWidth="1"/>
    <col min="2" max="2" width="19.1640625" bestFit="1" customWidth="1"/>
    <col min="3" max="3" width="14.33203125" bestFit="1" customWidth="1"/>
    <col min="4" max="4" width="4.5" customWidth="1"/>
    <col min="5" max="5" width="4.1640625" customWidth="1"/>
    <col min="6" max="6" width="10.6640625" customWidth="1"/>
    <col min="7" max="7" width="7.1640625" customWidth="1"/>
  </cols>
  <sheetData>
    <row r="1" spans="1:7" x14ac:dyDescent="0.2">
      <c r="A1" s="1" t="s">
        <v>32</v>
      </c>
      <c r="F1" s="2"/>
    </row>
    <row r="2" spans="1:7" x14ac:dyDescent="0.2">
      <c r="F2" s="2"/>
    </row>
    <row r="3" spans="1:7" x14ac:dyDescent="0.2">
      <c r="A3" s="1" t="s">
        <v>0</v>
      </c>
      <c r="B3" s="1" t="s">
        <v>1</v>
      </c>
      <c r="C3" s="1" t="s">
        <v>2</v>
      </c>
      <c r="D3" s="1" t="s">
        <v>3</v>
      </c>
      <c r="E3" s="1" t="s">
        <v>4</v>
      </c>
      <c r="F3" s="4" t="s">
        <v>5</v>
      </c>
      <c r="G3" s="1" t="s">
        <v>6</v>
      </c>
    </row>
    <row r="4" spans="1:7" x14ac:dyDescent="0.2">
      <c r="A4" t="s">
        <v>7</v>
      </c>
      <c r="B4" t="s">
        <v>8</v>
      </c>
      <c r="C4" s="3">
        <v>227</v>
      </c>
      <c r="D4" s="3">
        <v>3.1</v>
      </c>
      <c r="E4" s="3">
        <v>730</v>
      </c>
      <c r="F4" s="2">
        <v>330000</v>
      </c>
      <c r="G4" t="s">
        <v>9</v>
      </c>
    </row>
    <row r="5" spans="1:7" x14ac:dyDescent="0.2">
      <c r="A5" t="s">
        <v>10</v>
      </c>
      <c r="B5" t="s">
        <v>11</v>
      </c>
      <c r="C5" s="3">
        <v>217</v>
      </c>
      <c r="D5" s="3">
        <v>2.8</v>
      </c>
      <c r="E5" s="3">
        <v>690</v>
      </c>
      <c r="F5" s="2">
        <v>493095</v>
      </c>
      <c r="G5" t="s">
        <v>9</v>
      </c>
    </row>
    <row r="6" spans="1:7" x14ac:dyDescent="0.2">
      <c r="A6" t="s">
        <v>7</v>
      </c>
      <c r="B6" t="s">
        <v>15</v>
      </c>
      <c r="C6" s="3">
        <v>205</v>
      </c>
      <c r="D6" s="3">
        <v>2.9</v>
      </c>
      <c r="E6" s="3">
        <v>661</v>
      </c>
      <c r="F6" s="2">
        <v>242737</v>
      </c>
      <c r="G6" t="s">
        <v>9</v>
      </c>
    </row>
    <row r="7" spans="1:7" x14ac:dyDescent="0.2">
      <c r="A7" t="s">
        <v>10</v>
      </c>
      <c r="B7" t="s">
        <v>16</v>
      </c>
      <c r="C7" s="3">
        <v>202</v>
      </c>
      <c r="D7" s="3">
        <v>2.5</v>
      </c>
      <c r="E7" s="3">
        <v>602</v>
      </c>
      <c r="F7" s="2">
        <v>237250</v>
      </c>
      <c r="G7" t="s">
        <v>9</v>
      </c>
    </row>
    <row r="8" spans="1:7" x14ac:dyDescent="0.2">
      <c r="A8" t="s">
        <v>7</v>
      </c>
      <c r="B8" t="s">
        <v>31</v>
      </c>
      <c r="C8" s="3">
        <v>217</v>
      </c>
      <c r="D8" s="3">
        <v>2.6</v>
      </c>
      <c r="E8" s="3">
        <v>950</v>
      </c>
      <c r="F8" s="2">
        <v>1690000</v>
      </c>
      <c r="G8"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World Cars</vt:lpstr>
      <vt:lpstr>Transposed</vt:lpstr>
      <vt:lpstr>Italian Cars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cp:lastPrinted>2016-01-29T15:33:49Z</cp:lastPrinted>
  <dcterms:created xsi:type="dcterms:W3CDTF">2015-11-30T10:50:49Z</dcterms:created>
  <dcterms:modified xsi:type="dcterms:W3CDTF">2016-02-25T11:07:59Z</dcterms:modified>
</cp:coreProperties>
</file>